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19695\"/>
    </mc:Choice>
  </mc:AlternateContent>
  <xr:revisionPtr revIDLastSave="0" documentId="13_ncr:1_{D9401BE2-CF17-4700-B8AB-888009CA402D}"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<sst xmlns="http://schemas.openxmlformats.org/spreadsheetml/2006/main" count="1239" uniqueCount="848">
  <si>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</si>
  <si>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</si>
  <si>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</si>
  <si>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</si>
  <si>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</si>
  <si>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</si>
  <si>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</si>
  <si>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</si>
  <si>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</si>
  <si>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</si>
  <si>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</si>
  <si>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</si>
  <si>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</si>
  <si>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</si>
  <si>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</si>
  <si>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</si>
  <si>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</si>
  <si>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</si>
  <si>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</si>
  <si>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</si>
  <si>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</si>
  <si>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</si>
  <si>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</si>
  <si>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</si>
  <si>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</si>
  <si>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</si>
  <si>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</si>
  <si>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</si>
  <si>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</si>
  <si>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</si>
  <si>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</si>
  <si>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</si>
  <si>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</si>
  <si>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</si>
  <si>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</si>
  <si>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</si>
  <si>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</si>
  <si>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</si>
  <si>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</si>
  <si>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</si>
  <si>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</si>
  <si>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</si>
  <si>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</si>
  <si>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</si>
  <si>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</si>
  <si>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</si>
  <si>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</si>
  <si>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</si>
  <si>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</si>
  <si>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</si>
  <si>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</si>
  <si>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</si>
  <si>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</si>
  <si>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</si>
  <si>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</si>
  <si>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</si>
  <si>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</si>
  <si>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</si>
  <si>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</si>
  <si>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</si>
  <si>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</si>
  <si>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</si>
  <si>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</si>
  <si>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</si>
  <si>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</si>
  <si>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</si>
  <si>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</si>
  <si>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</si>
  <si>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</si>
  <si>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</si>
  <si>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</si>
  <si>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</si>
  <si>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</si>
  <si>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</si>
  <si>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</si>
  <si>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</si>
  <si>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</si>
  <si>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</si>
  <si>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</si>
  <si>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</si>
  <si>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</si>
  <si>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</si>
  <si>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</si>
  <si>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</si>
  <si>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</si>
  <si>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</si>
  <si>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</si>
  <si>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</si>
  <si>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</si>
  <si>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</si>
  <si>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</si>
  <si>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</si>
  <si>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</si>
  <si>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</si>
  <si>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</si>
  <si>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</si>
  <si>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</si>
  <si>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</si>
  <si>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</si>
  <si>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</si>
  <si>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</si>
  <si>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</si>
  <si>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</si>
  <si>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</si>
  <si>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</si>
  <si>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</si>
  <si>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</si>
  <si>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</si>
  <si>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</si>
  <si>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</si>
  <si>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</si>
  <si>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</si>
  <si>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</si>
  <si>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</si>
  <si>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</si>
  <si>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</si>
  <si>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</si>
  <si>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</si>
  <si>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</si>
  <si>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</si>
  <si>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</si>
  <si>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</si>
  <si>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</si>
  <si>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</si>
  <si>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</si>
  <si>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</si>
  <si>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</si>
  <si>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</si>
  <si>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</si>
  <si>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</si>
  <si>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</si>
  <si>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</si>
  <si>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</si>
  <si>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</si>
  <si>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</si>
  <si>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</si>
  <si>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</si>
  <si>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</si>
  <si>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</si>
  <si>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</si>
  <si>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</si>
  <si>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</si>
  <si>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</si>
  <si>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</si>
  <si>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</si>
  <si>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</si>
  <si>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</si>
  <si>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</si>
  <si>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</si>
  <si>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</si>
  <si>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</si>
  <si>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</si>
  <si>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</si>
  <si>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</si>
  <si>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</si>
  <si>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</si>
  <si>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</si>
  <si>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</si>
  <si>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</si>
  <si>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</si>
  <si>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</si>
  <si>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</si>
  <si>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</si>
  <si>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</si>
  <si>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</si>
  <si>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</si>
  <si>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</si>
  <si>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</si>
  <si>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</si>
  <si>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</si>
  <si>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</si>
  <si>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</si>
  <si>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</si>
  <si>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</si>
  <si>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</si>
  <si>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</si>
  <si>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</si>
  <si>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</si>
  <si>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</si>
  <si>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</si>
  <si>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</si>
  <si>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</si>
  <si>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</si>
  <si>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</si>
  <si>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</si>
  <si>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</si>
  <si>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</si>
  <si>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</si>
  <si>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</si>
  <si>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</si>
  <si>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</si>
  <si>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</si>
  <si>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</si>
  <si>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</si>
  <si>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</si>
  <si>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</si>
  <si>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</si>
  <si>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</si>
  <si>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</si>
  <si>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</si>
  <si>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</si>
  <si>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</si>
  <si>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</si>
  <si>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</si>
  <si>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</si>
  <si>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</si>
  <si>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</si>
  <si>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</si>
  <si>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</si>
  <si>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</si>
  <si>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</si>
  <si>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</si>
  <si>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</si>
  <si>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</si>
  <si>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</si>
  <si>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</si>
  <si>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</si>
  <si>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</si>
  <si>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</si>
  <si>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</si>
  <si>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</si>
  <si>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</si>
  <si>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</si>
  <si>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</si>
  <si>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</si>
  <si>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</si>
  <si>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</si>
  <si>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</si>
  <si>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</si>
  <si>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</si>
  <si>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</si>
  <si>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</si>
  <si>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</si>
  <si>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</si>
  <si>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</si>
  <si>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</si>
  <si>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</si>
  <si>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</si>
  <si>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</si>
  <si>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</si>
  <si>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</si>
  <si>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</si>
  <si>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</si>
  <si>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</si>
  <si>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</si>
  <si>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</si>
  <si>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</si>
  <si>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</si>
  <si>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</si>
  <si>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</si>
  <si>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</si>
  <si>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</si>
  <si>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</si>
  <si>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</si>
  <si>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</si>
  <si>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</si>
  <si>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</si>
  <si>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</si>
  <si>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</si>
  <si>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</si>
  <si>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</si>
  <si>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</si>
  <si>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</si>
  <si>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</si>
  <si>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</si>
  <si>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</si>
  <si>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</si>
  <si>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</si>
  <si>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</si>
  <si>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</si>
  <si>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</si>
  <si>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</si>
  <si>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</si>
  <si>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</si>
  <si>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</si>
  <si>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</si>
  <si>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</si>
  <si>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</si>
  <si>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</si>
  <si>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</si>
  <si>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</si>
  <si>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</si>
  <si>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</si>
  <si>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</si>
  <si>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</si>
  <si>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</si>
  <si>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</si>
  <si>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</si>
  <si>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</si>
  <si>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</si>
  <si>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</si>
  <si>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</si>
  <si>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</si>
  <si>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</si>
  <si>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</si>
  <si>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</si>
  <si>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</si>
  <si>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</si>
  <si>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</si>
  <si>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</si>
  <si>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</si>
  <si>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</si>
  <si>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</si>
  <si>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</si>
  <si>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</si>
  <si>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</si>
  <si>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</si>
  <si>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</si>
  <si>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</si>
  <si>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</si>
  <si>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</si>
  <si>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</si>
  <si>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</si>
  <si>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</si>
  <si>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</si>
  <si>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</si>
  <si>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</si>
  <si>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</si>
  <si>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</si>
  <si>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</si>
  <si>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</si>
  <si>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</si>
  <si>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</si>
  <si>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</si>
  <si>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</si>
  <si>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</si>
  <si>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</si>
  <si>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</si>
  <si>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</si>
  <si>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</si>
  <si>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</si>
  <si>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</si>
  <si>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</si>
  <si>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</si>
  <si>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</si>
  <si>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</si>
  <si>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</si>
  <si>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</si>
  <si>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</si>
  <si>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</si>
  <si>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</si>
  <si>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</si>
  <si>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</si>
  <si>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</si>
  <si>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</si>
  <si>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</si>
  <si>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</si>
  <si>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</si>
  <si>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</si>
  <si>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</si>
  <si>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</si>
  <si>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</si>
  <si>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</si>
  <si>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</si>
  <si>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</si>
  <si>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</si>
  <si>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</si>
  <si>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</si>
  <si>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</si>
  <si>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</si>
  <si>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</si>
  <si>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</si>
  <si>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</si>
  <si>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</si>
  <si>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</si>
  <si>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</si>
  <si>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</si>
  <si>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</si>
  <si>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</si>
  <si>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</si>
  <si>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</si>
  <si>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</si>
  <si>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</si>
  <si>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</si>
  <si>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</si>
  <si>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</si>
  <si>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</si>
  <si>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</si>
  <si>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</si>
  <si>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</si>
  <si>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</si>
  <si>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</si>
  <si>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</si>
  <si>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</si>
  <si>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</si>
  <si>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</si>
  <si>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</si>
  <si>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</si>
  <si>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</si>
  <si>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</si>
  <si>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</si>
  <si>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</si>
  <si>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</si>
  <si>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</si>
  <si>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</si>
  <si>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</si>
  <si>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</si>
  <si>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</si>
  <si>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</si>
  <si>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</si>
  <si>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</si>
  <si>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</si>
  <si>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</si>
  <si>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</si>
  <si>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</si>
  <si>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</si>
  <si>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</si>
  <si>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</si>
  <si>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</si>
  <si>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</si>
  <si>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</si>
  <si>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</si>
  <si>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</si>
  <si>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</si>
  <si>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</si>
  <si>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</si>
  <si>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</si>
  <si>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</si>
  <si>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</si>
  <si>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</si>
  <si>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</si>
  <si>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</si>
  <si>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</si>
  <si>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</si>
  <si>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</si>
  <si>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</si>
  <si>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</si>
  <si>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</si>
  <si>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</si>
  <si>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</si>
  <si>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</si>
  <si>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</si>
  <si>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</si>
  <si>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</si>
  <si>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</si>
  <si>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</si>
  <si>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</si>
  <si>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</si>
  <si>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</si>
  <si>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</si>
  <si>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</si>
  <si>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</si>
  <si>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</si>
  <si>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</si>
  <si>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</si>
  <si>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</si>
  <si>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</si>
  <si>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</si>
  <si>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</si>
  <si>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</si>
  <si>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</si>
  <si>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</si>
  <si>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</si>
  <si>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</si>
  <si>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</si>
  <si>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</si>
  <si>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</si>
  <si>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</si>
  <si>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</si>
  <si>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</si>
  <si>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</si>
  <si>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</si>
  <si>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</si>
  <si>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</si>
  <si>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</si>
  <si>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</si>
  <si>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</si>
  <si>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</si>
  <si>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</si>
  <si>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</si>
  <si>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</si>
  <si>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</si>
  <si>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</si>
  <si>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</si>
  <si>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</si>
  <si>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</si>
  <si>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</si>
  <si>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</si>
  <si>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</si>
  <si>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</si>
  <si>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</si>
  <si>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</si>
  <si>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</si>
  <si>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</si>
  <si>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</si>
  <si>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</si>
  <si>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</si>
  <si>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</si>
  <si>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</si>
  <si>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</si>
  <si>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</si>
  <si>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</si>
  <si>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</si>
  <si>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</si>
  <si>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</si>
  <si>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</si>
  <si>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</si>
  <si>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</si>
  <si>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</si>
  <si>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</si>
  <si>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</si>
  <si>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</si>
  <si>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</si>
  <si>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</si>
  <si>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</si>
  <si>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</si>
  <si>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</si>
  <si>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</si>
  <si>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</si>
  <si>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</si>
  <si>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</si>
  <si>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</si>
  <si>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</si>
  <si>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</si>
  <si>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</si>
  <si>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</si>
  <si>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</si>
  <si>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</si>
  <si>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</si>
  <si>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</si>
  <si>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</si>
  <si>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</si>
  <si>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</si>
  <si>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</si>
  <si>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</si>
  <si>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</si>
  <si>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</si>
  <si>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</si>
  <si>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</si>
  <si>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</si>
  <si>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</si>
  <si>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</si>
  <si>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</si>
  <si>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</si>
  <si>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</si>
  <si>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</si>
  <si>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</si>
  <si>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</si>
  <si>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</si>
  <si>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</si>
  <si>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</si>
  <si>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</si>
  <si>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</si>
  <si>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</si>
  <si>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</si>
  <si>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</si>
  <si>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</si>
  <si>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</si>
  <si>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</si>
  <si>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</si>
  <si>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</si>
  <si>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</si>
  <si>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</si>
  <si>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</si>
  <si>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</si>
  <si>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</si>
  <si>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</si>
  <si>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</si>
  <si>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</si>
  <si>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</si>
  <si>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</si>
  <si>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</si>
  <si>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</si>
  <si>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</si>
  <si>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</si>
  <si>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</si>
  <si>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</si>
  <si>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</si>
  <si>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</si>
  <si>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</si>
  <si>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</si>
  <si>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</si>
  <si>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</si>
  <si>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</si>
  <si>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</si>
  <si>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</si>
  <si>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</si>
  <si>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</si>
  <si>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</si>
  <si>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</si>
  <si>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</si>
  <si>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</si>
  <si>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</si>
  <si>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</si>
  <si>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</si>
  <si>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</si>
  <si>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</si>
  <si>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</si>
  <si>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</si>
  <si>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</si>
  <si>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</si>
  <si>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</si>
  <si>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</si>
  <si>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</si>
  <si>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</si>
  <si>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</si>
  <si>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</si>
  <si>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</si>
  <si>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</si>
  <si>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</si>
  <si>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</si>
  <si>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</si>
  <si>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</si>
  <si>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</si>
  <si>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</si>
  <si>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</si>
  <si>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</si>
  <si>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</si>
  <si>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</si>
  <si>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</si>
  <si>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</si>
  <si>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</si>
  <si>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</si>
  <si>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</si>
  <si>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</si>
  <si>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</si>
  <si>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</si>
  <si>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</si>
  <si>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</si>
  <si>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</si>
  <si>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</si>
  <si>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</si>
  <si>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</si>
  <si>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</si>
  <si>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</si>
  <si>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</si>
  <si>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</si>
  <si>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</si>
  <si>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</si>
  <si>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</si>
  <si>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</si>
  <si>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</si>
  <si>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</si>
  <si>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</si>
  <si>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</si>
  <si>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</si>
  <si>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</si>
  <si>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</si>
  <si>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</si>
  <si>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</si>
  <si>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</si>
  <si>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</si>
  <si>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</si>
  <si>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</si>
  <si>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</si>
  <si>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</si>
  <si>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</si>
  <si>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</si>
  <si>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</si>
  <si>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</si>
  <si>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</si>
  <si>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</si>
  <si>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</si>
  <si>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</si>
  <si>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</si>
  <si>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</si>
  <si>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</si>
  <si>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</si>
  <si>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</si>
  <si>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</si>
  <si>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</si>
  <si>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</si>
  <si>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</si>
  <si>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</si>
  <si>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</si>
  <si>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</si>
  <si>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</si>
  <si>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</si>
  <si>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</si>
  <si>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</si>
  <si>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</si>
  <si>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</si>
  <si>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</si>
  <si>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</si>
  <si>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</si>
  <si>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</si>
  <si>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</si>
  <si>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</si>
  <si>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</si>
  <si>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</si>
  <si>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</si>
  <si>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</si>
  <si>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</si>
  <si>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</si>
  <si>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</si>
  <si>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</si>
  <si>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</si>
  <si>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</si>
  <si>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</si>
  <si>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</si>
  <si>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</si>
  <si>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</si>
  <si>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</si>
  <si>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</si>
  <si>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</si>
  <si>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</si>
  <si>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</si>
  <si>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</si>
  <si>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</si>
  <si>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</si>
  <si>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</si>
  <si>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</si>
  <si>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</si>
  <si>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</si>
  <si>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</si>
  <si>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</si>
  <si>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</si>
  <si>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</si>
  <si>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</si>
  <si>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</si>
  <si>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</si>
  <si>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</si>
  <si>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</si>
  <si>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</si>
  <si>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</si>
  <si>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</si>
  <si>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</si>
  <si>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</si>
  <si>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</si>
  <si>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</si>
  <si>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</si>
  <si>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</si>
  <si>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</si>
  <si>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</si>
  <si>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</si>
  <si>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</si>
  <si>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</si>
  <si>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</si>
  <si>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</si>
  <si>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</si>
  <si>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</si>
  <si>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</si>
  <si>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</si>
  <si>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</si>
  <si>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</si>
  <si>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</si>
  <si>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</si>
  <si>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</si>
  <si>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</si>
  <si>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</si>
  <si>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</si>
  <si>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</si>
  <si>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</si>
  <si>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</si>
  <si>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</si>
  <si>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</si>
  <si>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</si>
  <si>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</si>
  <si>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</si>
  <si>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</si>
  <si>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</si>
  <si>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</si>
  <si>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</si>
  <si>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</si>
  <si>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</si>
  <si>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</si>
  <si>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</si>
  <si>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</si>
  <si>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</si>
  <si>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</si>
  <si>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</si>
  <si>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</si>
  <si>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</si>
  <si>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</si>
  <si>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</si>
  <si>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</si>
  <si>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</si>
  <si>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</si>
  <si>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</si>
  <si>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</si>
  <si>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</si>
  <si>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</si>
  <si>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</si>
  <si>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</si>
  <si>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</si>
  <si>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</si>
  <si>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</si>
  <si>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</si>
  <si>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</si>
  <si>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</si>
  <si>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</si>
  <si>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</si>
  <si>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</si>
  <si>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</si>
  <si>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</si>
  <si>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</si>
  <si>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</si>
  <si>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</si>
  <si>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</si>
  <si>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</si>
  <si>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</si>
  <si>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</si>
  <si>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</si>
  <si>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</si>
  <si>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</si>
  <si>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</si>
  <si>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</si>
  <si>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</si>
  <si>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</si>
  <si>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</si>
  <si>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</si>
  <si>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</si>
  <si>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</si>
  <si>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</si>
  <si>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</si>
  <si>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</si>
  <si>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</si>
  <si>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</si>
  <si>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</si>
  <si>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</si>
  <si>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</si>
  <si>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</si>
  <si>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</si>
  <si>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</si>
  <si>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</si>
  <si>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</si>
  <si>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</si>
  <si>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</si>
  <si>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 xml:space="preserve">	119695 </t>
  </si>
  <si>
    <t>152 - 1C / Economía Campesina</t>
  </si>
  <si>
    <t>Cauca</t>
  </si>
  <si>
    <t>Padilla</t>
  </si>
  <si>
    <t xml:space="preserve">AMINTA BALANTA ALVAREZ  </t>
  </si>
  <si>
    <t>AGROINDUSTRIA</t>
  </si>
  <si>
    <t>1082 Elaboración de cacao, chocolate y productos de confitería</t>
  </si>
  <si>
    <t>AMINTA BALANTA ALVAREZ</t>
  </si>
  <si>
    <t>Persona Natural con Establecimiento de Comercio</t>
  </si>
  <si>
    <t>34509294-9</t>
  </si>
  <si>
    <t>Se tiene identificado el objetivo y proposito de la inversión</t>
  </si>
  <si>
    <t xml:space="preserve"> La empresa cuenta con más de cinco (5) años formalmente constituida como persona natural.En el año 2025, la empresa registró un total de ventas de $81.888.000 pesos,se destaca el control directo de la materia prima, ya que el cacao proviene de cultivo propio en finca</t>
  </si>
  <si>
    <t>Como ventaja comparativa está Producción artesanal y natural,Procesos manuales o semiartesanales</t>
  </si>
  <si>
    <t>Establece Uso de redes sociales,participación en ferias</t>
  </si>
  <si>
    <t>Se realiza descripción  del proceso tecnico. Falta describir algunas actividaes con mayor detalle. Se crea 1 empleo. Falta describir másfunciones. Se crean 6 empleos indirectos.</t>
  </si>
  <si>
    <t>Las necesidades y requerimeintos se ajustan al proyecto.</t>
  </si>
  <si>
    <t>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t>
  </si>
  <si>
    <t>Cuenta con una inversión inicial de $73.648.400, destinada a cubrir infraestructura, permisos, capital de trabajo y puesta en marcha</t>
  </si>
  <si>
    <t>Se describe el aumento de ingresos que se pretende.</t>
  </si>
  <si>
    <t>El plan operativo es cohetente y se comprende. Sin embargo, la estrategia de publicidadque es clave para aumentar las ventas solo se va a realizar opara el mes 2. Se recomienda desarrollarla para mas meses.</t>
  </si>
  <si>
    <t xml:space="preserve">Se realiza proyección de ventas, costos y gastos </t>
  </si>
  <si>
    <t>Relaciona impactos en  lo scoial,económico, ambiental y tecnologico pero no son cuantiifcados.</t>
  </si>
  <si>
    <t>Se relacionan entiddaes que pueden impulsar la empresa.</t>
  </si>
  <si>
    <t>Se genera 1 empleo y tiene  varios años de anttiguedad.</t>
  </si>
  <si>
    <t>Como ventaja comparativa está Producción artesanal y natural,Procesos manuales o semiartesanales.Establece Uso de redes sociales,participación en ferias</t>
  </si>
  <si>
    <t>Se realiza descripción  del proceso tecnico. Falta describir algunas actividaes con mayor detalle. Se crea 1 empleo. Falta describir másfunciones. Se crean 6 empleos indirectos. Las necesidades y requerimeintos se ajustan al proyecto.</t>
  </si>
  <si>
    <t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t>
  </si>
  <si>
    <t>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t>
  </si>
  <si>
    <t>.El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t>
  </si>
  <si>
    <t>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</si>
</sst>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Individual</v>
      </c>
    </row>
    <row r="3" spans="1:18" ht="43.5" customHeight="1">
      <c r="A3" s="115" t="s">
        <v>33</v>
      </c>
      <c r="B3" s="87" t="s">
        <v>204</v>
      </c>
      <c r="C3" s="152" t="str">
        <f>+IF(C2="Asociativo","Si","No")</f>
        <v>No</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5.5555555555555552E-2</v>
      </c>
      <c r="N5" s="89">
        <f t="shared" ref="N5:N25" si="1">E5*(1+((IF($C$3="No",SUM($G$5:$G$22),SUM($G$5:$G$25))-G5)*M5))</f>
        <v>11.650804232804234</v>
      </c>
      <c r="O5" s="142">
        <f>+N5+N7+N6+N12</f>
        <v>45.975992010582004</v>
      </c>
      <c r="P5" s="93">
        <f>+O5*J5</f>
        <v>4.597599201058201</v>
      </c>
      <c r="Q5" s="94" t="s">
        <v>19</v>
      </c>
      <c r="R5" s="95">
        <f>IF($P$10=0,"0",IF($C$3="No",(P5/$P$12*100),(P5/$P$13*100)))</f>
        <v>10.15323391740435</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5.5555555555555552E-2</v>
      </c>
      <c r="N6" s="89">
        <f t="shared" si="1"/>
        <v>11.638105820105821</v>
      </c>
      <c r="O6" s="143">
        <f>+N8+N9+N10+N19</f>
        <v>40.722051640211639</v>
      </c>
      <c r="P6" s="93">
        <f>+O6*J6</f>
        <v>6.1083077460317456</v>
      </c>
      <c r="Q6" s="94" t="s">
        <v>41</v>
      </c>
      <c r="R6" s="95">
        <f t="shared" ref="R6:R9" si="3">IF($P$10=0,"0",IF($C$3="No",(P6/$P$12*100),(P6/$P$13*100)))</f>
        <v>13.489448443152394</v>
      </c>
    </row>
    <row r="7" spans="1:18" ht="16.5" customHeight="1">
      <c r="A7" s="74">
        <v>3</v>
      </c>
      <c r="B7" s="74"/>
      <c r="C7" s="132" t="s">
        <v>19</v>
      </c>
      <c r="D7" s="88" t="s">
        <v>171</v>
      </c>
      <c r="E7" s="74">
        <f>+Evaluador!P12</f>
        <v>4</v>
      </c>
      <c r="F7" s="89">
        <f>+'Matriz de Correlación CREAR'!X6</f>
        <v>0.45238095238095244</v>
      </c>
      <c r="G7" s="89">
        <f t="shared" si="2"/>
        <v>1.8095238095238098</v>
      </c>
      <c r="H7" s="89">
        <f>+'Matriz de Correlación CREAR'!Y6</f>
        <v>9.5000000000000018</v>
      </c>
      <c r="I7" s="134" t="s">
        <v>20</v>
      </c>
      <c r="J7" s="90">
        <v>0.2</v>
      </c>
      <c r="K7" s="74">
        <v>1</v>
      </c>
      <c r="L7" s="91">
        <v>9</v>
      </c>
      <c r="M7" s="92">
        <f t="shared" si="0"/>
        <v>5.5555555555555552E-2</v>
      </c>
      <c r="N7" s="89">
        <f t="shared" si="1"/>
        <v>11.845513227513226</v>
      </c>
      <c r="O7" s="144">
        <f>+N11</f>
        <v>9.8177209523809523</v>
      </c>
      <c r="P7" s="93">
        <f>+O7*J7</f>
        <v>1.9635441904761906</v>
      </c>
      <c r="Q7" s="94" t="s">
        <v>20</v>
      </c>
      <c r="R7" s="95">
        <f t="shared" si="3"/>
        <v>4.336246506323671</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5.5555555555555552E-2</v>
      </c>
      <c r="N8" s="89">
        <f t="shared" si="1"/>
        <v>10.597045873015873</v>
      </c>
      <c r="O8" s="145">
        <f>+(N13+N14+N15+N16+N17+N21)</f>
        <v>59.684113888888888</v>
      </c>
      <c r="P8" s="93">
        <f>+O8*J8</f>
        <v>8.9526170833333332</v>
      </c>
      <c r="Q8" s="94" t="s">
        <v>21</v>
      </c>
      <c r="R8" s="95">
        <f t="shared" si="3"/>
        <v>19.770756746066986</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5.5555555555555552E-2</v>
      </c>
      <c r="N9" s="89">
        <f t="shared" si="1"/>
        <v>8.7333412698412705</v>
      </c>
      <c r="O9" s="146">
        <f>+IF($C$3="No",N18+N20+N22,N18+N20+N22+N23+N24+N25)</f>
        <v>10.781323968253968</v>
      </c>
      <c r="P9" s="93">
        <f>+O9*J9</f>
        <v>4.3125295873015874</v>
      </c>
      <c r="Q9" s="94" t="s">
        <v>1</v>
      </c>
      <c r="R9" s="95">
        <f t="shared" si="3"/>
        <v>9.5236926406117099</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5.5555555555555552E-2</v>
      </c>
      <c r="N10" s="89">
        <f t="shared" si="1"/>
        <v>11.591544973544973</v>
      </c>
      <c r="O10" s="98" t="s">
        <v>51</v>
      </c>
      <c r="P10" s="99">
        <f>+SUM(P5:P9)</f>
        <v>25.934597808201058</v>
      </c>
      <c r="Q10" s="100" t="s">
        <v>22</v>
      </c>
      <c r="R10" s="101">
        <f>+SUM(R5:R9)</f>
        <v>57.273378253559116</v>
      </c>
    </row>
    <row r="11" spans="1:18" ht="16.5" customHeight="1">
      <c r="A11" s="74">
        <v>7</v>
      </c>
      <c r="B11" s="74"/>
      <c r="C11" s="134" t="s">
        <v>20</v>
      </c>
      <c r="D11" s="88" t="s">
        <v>175</v>
      </c>
      <c r="E11" s="74">
        <f>+Evaluador!P16</f>
        <v>3.33</v>
      </c>
      <c r="F11" s="89">
        <f>+'Matriz de Correlación CREAR'!X10</f>
        <v>0.61428571428571421</v>
      </c>
      <c r="G11" s="89">
        <f t="shared" si="2"/>
        <v>2.0455714285714284</v>
      </c>
      <c r="H11" s="89">
        <f>+'Matriz de Correlación CREAR'!Y10</f>
        <v>12.899999999999999</v>
      </c>
      <c r="I11" s="96"/>
      <c r="J11" s="74"/>
      <c r="K11" s="97" t="s">
        <v>808</v>
      </c>
      <c r="L11" s="91">
        <v>9</v>
      </c>
      <c r="M11" s="92">
        <f t="shared" si="0"/>
        <v>5.5555555555555552E-2</v>
      </c>
      <c r="N11" s="89">
        <f t="shared" si="1"/>
        <v>9.8177209523809523</v>
      </c>
      <c r="O11" s="87"/>
      <c r="P11" s="102"/>
      <c r="Q11" s="103"/>
      <c r="R11" s="87"/>
    </row>
    <row r="12" spans="1:18" ht="16.5" customHeight="1">
      <c r="A12" s="74">
        <v>8</v>
      </c>
      <c r="B12" s="74"/>
      <c r="C12" s="132" t="s">
        <v>19</v>
      </c>
      <c r="D12" s="88" t="s">
        <v>176</v>
      </c>
      <c r="E12" s="74">
        <f>+Evaluador!P17</f>
        <v>3.66</v>
      </c>
      <c r="F12" s="89">
        <f>+'Matriz de Correlación CREAR'!X11</f>
        <v>0.49047619047619051</v>
      </c>
      <c r="G12" s="89">
        <f t="shared" si="2"/>
        <v>1.7951428571428574</v>
      </c>
      <c r="H12" s="89">
        <f>+'Matriz de Correlación CREAR'!Y11</f>
        <v>10.3</v>
      </c>
      <c r="I12" s="96"/>
      <c r="J12" s="96"/>
      <c r="K12" s="74"/>
      <c r="L12" s="91">
        <v>9</v>
      </c>
      <c r="M12" s="92">
        <f t="shared" si="0"/>
        <v>5.5555555555555552E-2</v>
      </c>
      <c r="N12" s="89">
        <f t="shared" si="1"/>
        <v>10.84156873015873</v>
      </c>
      <c r="O12" s="98" t="s">
        <v>206</v>
      </c>
      <c r="P12" s="99">
        <v>45.282116402116401</v>
      </c>
      <c r="Q12" s="100" t="s">
        <v>83</v>
      </c>
      <c r="R12" s="104">
        <f>+ROUND(R10,2)</f>
        <v>57.27</v>
      </c>
    </row>
    <row r="13" spans="1:18" ht="16.5" customHeight="1">
      <c r="A13" s="74">
        <v>9</v>
      </c>
      <c r="B13" s="74"/>
      <c r="C13" s="135" t="s">
        <v>21</v>
      </c>
      <c r="D13" s="88" t="s">
        <v>177</v>
      </c>
      <c r="E13" s="74">
        <f>+Evaluador!P18</f>
        <v>3.33</v>
      </c>
      <c r="F13" s="89">
        <f>+'Matriz de Correlación CREAR'!X12</f>
        <v>0.70952380952380956</v>
      </c>
      <c r="G13" s="89">
        <f t="shared" si="2"/>
        <v>2.362714285714286</v>
      </c>
      <c r="H13" s="89">
        <f>+'Matriz de Correlación CREAR'!Y12</f>
        <v>14.9</v>
      </c>
      <c r="I13" s="96"/>
      <c r="J13" s="96"/>
      <c r="K13" s="74"/>
      <c r="L13" s="91">
        <v>9</v>
      </c>
      <c r="M13" s="92">
        <f t="shared" si="0"/>
        <v>5.5555555555555552E-2</v>
      </c>
      <c r="N13" s="89">
        <f t="shared" si="1"/>
        <v>9.7590495238095247</v>
      </c>
      <c r="O13" s="98" t="s">
        <v>207</v>
      </c>
      <c r="P13" s="99">
        <v>66.056190476190466</v>
      </c>
      <c r="Q13" s="103"/>
      <c r="R13" s="87"/>
    </row>
    <row r="14" spans="1:18" ht="16.5" customHeight="1">
      <c r="A14" s="74">
        <v>10</v>
      </c>
      <c r="B14" s="74"/>
      <c r="C14" s="135" t="s">
        <v>21</v>
      </c>
      <c r="D14" s="88" t="s">
        <v>178</v>
      </c>
      <c r="E14" s="74">
        <f>+Evaluador!P19</f>
        <v>3.33</v>
      </c>
      <c r="F14" s="89">
        <f>+'Matriz de Correlación CREAR'!X13</f>
        <v>0.67619047619047612</v>
      </c>
      <c r="G14" s="89">
        <f t="shared" si="2"/>
        <v>2.2517142857142853</v>
      </c>
      <c r="H14" s="89">
        <f>+'Matriz de Correlación CREAR'!Y13</f>
        <v>14.2</v>
      </c>
      <c r="I14" s="96"/>
      <c r="J14" s="96"/>
      <c r="K14" s="74"/>
      <c r="L14" s="91">
        <v>9</v>
      </c>
      <c r="M14" s="92">
        <f t="shared" si="0"/>
        <v>5.5555555555555552E-2</v>
      </c>
      <c r="N14" s="89">
        <f t="shared" si="1"/>
        <v>9.7795845238095236</v>
      </c>
      <c r="O14" s="87"/>
      <c r="P14" s="103"/>
      <c r="Q14" s="103"/>
      <c r="R14" s="87"/>
    </row>
    <row r="15" spans="1:18" ht="16.5" customHeight="1">
      <c r="A15" s="74">
        <v>11</v>
      </c>
      <c r="B15" s="74"/>
      <c r="C15" s="135" t="s">
        <v>21</v>
      </c>
      <c r="D15" s="88" t="s">
        <v>179</v>
      </c>
      <c r="E15" s="74">
        <f>+Evaluador!P20</f>
        <v>3.33</v>
      </c>
      <c r="F15" s="89">
        <f>+'Matriz de Correlación CREAR'!X14</f>
        <v>0.49047619047619051</v>
      </c>
      <c r="G15" s="89">
        <f t="shared" si="2"/>
        <v>1.6332857142857145</v>
      </c>
      <c r="H15" s="89">
        <f>+'Matriz de Correlación CREAR'!Y14</f>
        <v>10.3</v>
      </c>
      <c r="I15" s="96"/>
      <c r="J15" s="96"/>
      <c r="K15" s="74"/>
      <c r="L15" s="91">
        <v>9</v>
      </c>
      <c r="M15" s="92">
        <f t="shared" si="0"/>
        <v>5.5555555555555552E-2</v>
      </c>
      <c r="N15" s="89">
        <f t="shared" si="1"/>
        <v>9.8939938095238098</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5.5555555555555552E-2</v>
      </c>
      <c r="N16" s="89">
        <f t="shared" si="1"/>
        <v>6.9202479365079359</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5.5555555555555552E-2</v>
      </c>
      <c r="N17" s="89">
        <f t="shared" si="1"/>
        <v>11.7185291005291</v>
      </c>
      <c r="O17" s="87"/>
      <c r="P17" s="103"/>
      <c r="Q17" s="103"/>
      <c r="R17" s="87"/>
    </row>
    <row r="18" spans="1:18" ht="16.5" customHeight="1">
      <c r="A18" s="74">
        <v>14</v>
      </c>
      <c r="B18" s="74"/>
      <c r="C18" s="136" t="s">
        <v>1</v>
      </c>
      <c r="D18" s="88" t="s">
        <v>182</v>
      </c>
      <c r="E18" s="74">
        <f>+Evaluador!P23</f>
        <v>3.66</v>
      </c>
      <c r="F18" s="89">
        <f>+'Matriz de Correlación CREAR'!X17</f>
        <v>0.5714285714285714</v>
      </c>
      <c r="G18" s="89">
        <f t="shared" si="2"/>
        <v>2.0914285714285712</v>
      </c>
      <c r="H18" s="89">
        <f>+'Matriz de Correlación CREAR'!Y17</f>
        <v>12</v>
      </c>
      <c r="I18" s="96"/>
      <c r="J18" s="96"/>
      <c r="K18" s="74"/>
      <c r="L18" s="91">
        <v>9</v>
      </c>
      <c r="M18" s="92">
        <f t="shared" si="0"/>
        <v>5.5555555555555552E-2</v>
      </c>
      <c r="N18" s="89">
        <f t="shared" si="1"/>
        <v>10.781323968253968</v>
      </c>
      <c r="O18" s="87"/>
      <c r="P18" s="87"/>
      <c r="Q18" s="87"/>
      <c r="R18" s="87"/>
    </row>
    <row r="19" spans="1:18" ht="17.25">
      <c r="A19" s="74">
        <v>15</v>
      </c>
      <c r="B19" s="105"/>
      <c r="C19" s="133" t="s">
        <v>30</v>
      </c>
      <c r="D19" s="106" t="s">
        <v>183</v>
      </c>
      <c r="E19" s="74">
        <f>+Evaluador!P24</f>
        <v>3.33</v>
      </c>
      <c r="F19" s="89">
        <f>+'Matriz de Correlación CREAR'!X18</f>
        <v>0.6428571428571429</v>
      </c>
      <c r="G19" s="89">
        <f t="shared" si="2"/>
        <v>2.140714285714286</v>
      </c>
      <c r="H19" s="89">
        <f>+'Matriz de Correlación CREAR'!Y18</f>
        <v>13.5</v>
      </c>
      <c r="I19" s="96"/>
      <c r="J19" s="96"/>
      <c r="K19" s="74"/>
      <c r="L19" s="91">
        <v>9</v>
      </c>
      <c r="M19" s="92">
        <f t="shared" si="0"/>
        <v>5.5555555555555552E-2</v>
      </c>
      <c r="N19" s="89">
        <f t="shared" si="1"/>
        <v>9.8001195238095224</v>
      </c>
      <c r="O19" s="87"/>
      <c r="P19" s="87"/>
      <c r="Q19" s="87"/>
      <c r="R19" s="87"/>
    </row>
    <row r="20" spans="1:18" ht="17.25">
      <c r="A20" s="74">
        <v>16</v>
      </c>
      <c r="B20" s="105"/>
      <c r="C20" s="136" t="s">
        <v>1</v>
      </c>
      <c r="D20" s="106" t="s">
        <v>1</v>
      </c>
      <c r="E20" s="74">
        <f>+Evaluador!P25</f>
        <v>0</v>
      </c>
      <c r="F20" s="89">
        <f>+'Matriz de Correlación CREAR'!X19</f>
        <v>0.59523809523809523</v>
      </c>
      <c r="G20" s="89">
        <f t="shared" si="2"/>
        <v>0</v>
      </c>
      <c r="H20" s="89">
        <f>+'Matriz de Correlación CREAR'!Y19</f>
        <v>12.5</v>
      </c>
      <c r="I20" s="96"/>
      <c r="J20" s="96"/>
      <c r="K20" s="74"/>
      <c r="L20" s="91">
        <v>9</v>
      </c>
      <c r="M20" s="92">
        <f t="shared" si="0"/>
        <v>5.5555555555555552E-2</v>
      </c>
      <c r="N20" s="89">
        <f t="shared" si="1"/>
        <v>0</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5.5555555555555552E-2</v>
      </c>
      <c r="N21" s="89">
        <f t="shared" si="1"/>
        <v>11.612708994708996</v>
      </c>
      <c r="O21" s="87"/>
      <c r="P21" s="87"/>
      <c r="Q21" s="87"/>
      <c r="R21" s="87"/>
    </row>
    <row r="22" spans="1:18" ht="17.25">
      <c r="A22" s="74">
        <v>18</v>
      </c>
      <c r="B22" s="105"/>
      <c r="C22" s="136" t="s">
        <v>1</v>
      </c>
      <c r="D22" s="106" t="s">
        <v>2</v>
      </c>
      <c r="E22" s="74">
        <f>+Evaluador!P27</f>
        <v>0</v>
      </c>
      <c r="F22" s="89">
        <f>+'Matriz de Correlación CREAR'!X21</f>
        <v>0.48095238095238102</v>
      </c>
      <c r="G22" s="89">
        <f t="shared" si="2"/>
        <v>0</v>
      </c>
      <c r="H22" s="89">
        <f>+'Matriz de Correlación CREAR'!Y21</f>
        <v>10.100000000000001</v>
      </c>
      <c r="I22" s="96"/>
      <c r="J22" s="96"/>
      <c r="K22" s="74"/>
      <c r="L22" s="91">
        <v>9</v>
      </c>
      <c r="M22" s="92">
        <f t="shared" si="0"/>
        <v>5.5555555555555552E-2</v>
      </c>
      <c r="N22" s="89">
        <f t="shared" si="1"/>
        <v>0</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6.1728395061728392E-2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6.1728395061728392E-2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6.1728395061728392E-2</v>
      </c>
      <c r="N25" s="89">
        <f t="shared" si="1"/>
        <v>0</v>
      </c>
      <c r="O25" s="87"/>
      <c r="P25" s="87"/>
      <c r="Q25" s="87"/>
      <c r="R25" s="87"/>
    </row>
    <row r="26" spans="1:18" ht="16.5" customHeight="1">
      <c r="A26" s="107"/>
      <c r="B26" s="107"/>
      <c r="C26" s="108"/>
      <c r="D26" s="106"/>
      <c r="E26" s="87"/>
      <c r="F26" s="109">
        <f>+IF($C$3="No",AVERAGE(F5:F22),AVERAGE(F5:F25))</f>
        <v>0.64232804232804219</v>
      </c>
      <c r="G26" s="109">
        <f>+IF($C$3="No",SUM(G5:G22),SUM(G5:G25))</f>
        <v>37.114333333333335</v>
      </c>
      <c r="H26" s="110"/>
      <c r="I26" s="110"/>
      <c r="J26" s="110"/>
      <c r="K26" s="111" t="s">
        <v>50</v>
      </c>
      <c r="L26" s="97">
        <f>+IF($C$3="No",SUM(L5:L22),SUM(L5:L25))</f>
        <v>162</v>
      </c>
      <c r="M26" s="112">
        <f>+IF($C$3="No",SUM(M5:M22),SUM(M5:M25))</f>
        <v>1.0000000000000002</v>
      </c>
      <c r="N26" s="113">
        <f>+IF($C$3="No",SUM(N5:N22),SUM(N5:N25))</f>
        <v>166.98120246031743</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Individual</v>
      </c>
      <c r="D31"/>
      <c r="E31"/>
      <c r="F31"/>
      <c r="G31"/>
      <c r="H31"/>
      <c r="I31"/>
      <c r="J31"/>
      <c r="K31"/>
      <c r="L31"/>
      <c r="M31"/>
      <c r="N31"/>
      <c r="O31"/>
      <c r="P31"/>
      <c r="Q31"/>
      <c r="R31"/>
    </row>
    <row r="32" spans="1:18" ht="15" customHeight="1">
      <c r="A32" s="176"/>
      <c r="B32" s="98" t="s">
        <v>204</v>
      </c>
      <c r="C32" s="177" t="str">
        <f>+IF(C31="Asociativo","Si","No")</f>
        <v>No</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6.1643835616438353E-2</v>
      </c>
      <c r="N34" s="182">
        <f>E34*(1+((IF($C$32="No",SUM($G$34:$G$48,$G$50),SUM($G$34:$G$51))-G34)*M34))</f>
        <v>11.519479452054796</v>
      </c>
      <c r="O34" s="186">
        <f>+SUM(N36+N37)</f>
        <v>22.201716164383562</v>
      </c>
      <c r="P34" s="187">
        <f>+O34*J34</f>
        <v>2.2201716164383565</v>
      </c>
      <c r="Q34" s="188" t="s">
        <v>19</v>
      </c>
      <c r="R34" s="189">
        <f>IF($P$39=0,"0",IF($C$32="No",(P34/$P$41*100),(P34/$P$42*100)))</f>
        <v>4.2812953898931516</v>
      </c>
    </row>
    <row r="35" spans="1:18" ht="15" customHeight="1">
      <c r="A35" s="179">
        <v>2</v>
      </c>
      <c r="B35" s="179" t="s">
        <v>736</v>
      </c>
      <c r="C35" s="190" t="s">
        <v>20</v>
      </c>
      <c r="D35" s="181" t="s">
        <v>737</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6.1643835616438353E-2</v>
      </c>
      <c r="N35" s="182">
        <f t="shared" ref="N35:N51" si="6">E35*(1+((IF($C$32="No",SUM($G$34:$G$48,$G$50),SUM($G$34:$G$51))-G35)*M35))</f>
        <v>11.519479452054796</v>
      </c>
      <c r="O35" s="192">
        <f>+N38+N39</f>
        <v>20.032376712328766</v>
      </c>
      <c r="P35" s="187">
        <f>+O35*J35</f>
        <v>3.0048565068493147</v>
      </c>
      <c r="Q35" s="188" t="s">
        <v>41</v>
      </c>
      <c r="R35" s="189">
        <f t="shared" ref="R35:R38" si="7">IF($P$39=0,"0",IF($C$32="No",(P35/$P$41*100),(P35/$P$42*100)))</f>
        <v>5.7944522012681983</v>
      </c>
    </row>
    <row r="36" spans="1:18" ht="15" customHeight="1">
      <c r="A36" s="179">
        <v>3</v>
      </c>
      <c r="B36" s="179">
        <v>5</v>
      </c>
      <c r="C36" s="183" t="s">
        <v>19</v>
      </c>
      <c r="D36" s="181" t="s">
        <v>738</v>
      </c>
      <c r="E36" s="74">
        <f>Evaluador!P12</f>
        <v>4</v>
      </c>
      <c r="F36" s="182">
        <f>'Matriz de Correlación CREAR'!U32</f>
        <v>0.30000000000000004</v>
      </c>
      <c r="G36" s="182">
        <f t="shared" si="4"/>
        <v>1.2000000000000002</v>
      </c>
      <c r="H36" s="182">
        <f>'Matriz de Correlación CREAR'!V32</f>
        <v>5.4000000000000012</v>
      </c>
      <c r="I36" s="193" t="s">
        <v>20</v>
      </c>
      <c r="J36" s="90">
        <v>0.2</v>
      </c>
      <c r="K36" s="179">
        <v>1</v>
      </c>
      <c r="L36" s="184">
        <v>9</v>
      </c>
      <c r="M36" s="185">
        <f t="shared" si="5"/>
        <v>6.1643835616438353E-2</v>
      </c>
      <c r="N36" s="182">
        <f t="shared" si="6"/>
        <v>11.727698630136988</v>
      </c>
      <c r="O36" s="194">
        <f>+N35</f>
        <v>11.519479452054796</v>
      </c>
      <c r="P36" s="187">
        <f>+O36*J36</f>
        <v>2.3038958904109594</v>
      </c>
      <c r="Q36" s="188" t="s">
        <v>20</v>
      </c>
      <c r="R36" s="189">
        <f t="shared" si="7"/>
        <v>4.4427461288932681</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6.1643835616438353E-2</v>
      </c>
      <c r="N37" s="182">
        <f t="shared" si="6"/>
        <v>10.474017534246576</v>
      </c>
      <c r="O37" s="196">
        <f>+N42+N43+N46+N44</f>
        <v>40.621299246575347</v>
      </c>
      <c r="P37" s="187">
        <f>+O37*J37</f>
        <v>6.0931948869863017</v>
      </c>
      <c r="Q37" s="188" t="s">
        <v>21</v>
      </c>
      <c r="R37" s="189">
        <f t="shared" si="7"/>
        <v>11.749887705178343</v>
      </c>
    </row>
    <row r="38" spans="1:18" ht="15" customHeight="1">
      <c r="A38" s="179">
        <v>5</v>
      </c>
      <c r="B38" s="179">
        <v>1</v>
      </c>
      <c r="C38" s="191" t="s">
        <v>41</v>
      </c>
      <c r="D38" s="181" t="s">
        <v>740</v>
      </c>
      <c r="E38" s="74">
        <f>Evaluador!P14</f>
        <v>3</v>
      </c>
      <c r="F38" s="182">
        <f>'Matriz de Correlación CREAR'!U34</f>
        <v>0.72222222222222221</v>
      </c>
      <c r="G38" s="182">
        <f t="shared" si="4"/>
        <v>2.1666666666666665</v>
      </c>
      <c r="H38" s="182">
        <f>'Matriz de Correlación CREAR'!V34</f>
        <v>13</v>
      </c>
      <c r="I38" s="180" t="s">
        <v>1</v>
      </c>
      <c r="J38" s="90">
        <v>0.4</v>
      </c>
      <c r="K38" s="179">
        <f>+IF($C$32="No",7,8)</f>
        <v>7</v>
      </c>
      <c r="L38" s="184">
        <v>9</v>
      </c>
      <c r="M38" s="185">
        <f t="shared" si="5"/>
        <v>6.1643835616438353E-2</v>
      </c>
      <c r="N38" s="182">
        <f t="shared" si="6"/>
        <v>8.617006849315068</v>
      </c>
      <c r="O38" s="197">
        <f>IF($C$32="No",N34+N40+N41+N45+N47+N48+N50,N34+N40+N41+N45+N47+N48+N49+N50)</f>
        <v>71.085639200913249</v>
      </c>
      <c r="P38" s="187">
        <f>+O38*J38</f>
        <v>28.4342556803653</v>
      </c>
      <c r="Q38" s="188" t="s">
        <v>1</v>
      </c>
      <c r="R38" s="189">
        <f t="shared" si="7"/>
        <v>54.8315485424868</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16</v>
      </c>
      <c r="L39" s="184">
        <v>9</v>
      </c>
      <c r="M39" s="185">
        <f t="shared" si="5"/>
        <v>6.1643835616438353E-2</v>
      </c>
      <c r="N39" s="182">
        <f t="shared" si="6"/>
        <v>11.415369863013698</v>
      </c>
      <c r="O39" s="201" t="s">
        <v>51</v>
      </c>
      <c r="P39" s="202">
        <f>+SUM(P34:P38)</f>
        <v>42.056374581050235</v>
      </c>
      <c r="Q39" s="203" t="s">
        <v>22</v>
      </c>
      <c r="R39" s="204">
        <f>+SUM(R34:R38)</f>
        <v>81.09992996771976</v>
      </c>
    </row>
    <row r="40" spans="1:18" ht="15" customHeight="1">
      <c r="A40" s="179">
        <v>7</v>
      </c>
      <c r="B40" s="179">
        <v>5</v>
      </c>
      <c r="C40" s="180" t="s">
        <v>1</v>
      </c>
      <c r="D40" s="181" t="s">
        <v>743</v>
      </c>
      <c r="E40" s="74">
        <f>Evaluador!P16</f>
        <v>3.33</v>
      </c>
      <c r="F40" s="182">
        <f>'Matriz de Correlación CREAR'!U36</f>
        <v>0.50555555555555565</v>
      </c>
      <c r="G40" s="182">
        <f t="shared" si="4"/>
        <v>1.6835000000000004</v>
      </c>
      <c r="H40" s="182">
        <f>'Matriz de Correlación CREAR'!V36</f>
        <v>9.1000000000000014</v>
      </c>
      <c r="I40" s="198"/>
      <c r="J40" s="179"/>
      <c r="K40" s="179"/>
      <c r="L40" s="184">
        <v>9</v>
      </c>
      <c r="M40" s="185">
        <f t="shared" si="5"/>
        <v>6.1643835616438353E-2</v>
      </c>
      <c r="N40" s="182">
        <f t="shared" si="6"/>
        <v>9.6640591438356171</v>
      </c>
      <c r="O40" s="178"/>
      <c r="P40" s="205"/>
      <c r="Q40" s="206"/>
      <c r="R40" s="178"/>
    </row>
    <row r="41" spans="1:18" ht="15" customHeight="1">
      <c r="A41" s="179">
        <v>8</v>
      </c>
      <c r="B41" s="179">
        <v>5</v>
      </c>
      <c r="C41" s="180" t="s">
        <v>734</v>
      </c>
      <c r="D41" s="181" t="s">
        <v>744</v>
      </c>
      <c r="E41" s="74">
        <f>Evaluador!P17</f>
        <v>3.66</v>
      </c>
      <c r="F41" s="182">
        <f>'Matriz de Correlación CREAR'!U37</f>
        <v>0.30000000000000004</v>
      </c>
      <c r="G41" s="182">
        <f t="shared" si="4"/>
        <v>1.0980000000000003</v>
      </c>
      <c r="H41" s="182">
        <f>'Matriz de Correlación CREAR'!V37</f>
        <v>5.4000000000000012</v>
      </c>
      <c r="I41" s="198"/>
      <c r="J41" s="198"/>
      <c r="K41" s="179"/>
      <c r="L41" s="184">
        <v>9</v>
      </c>
      <c r="M41" s="185">
        <f t="shared" si="5"/>
        <v>6.1643835616438353E-2</v>
      </c>
      <c r="N41" s="182">
        <f t="shared" si="6"/>
        <v>10.753857123287673</v>
      </c>
      <c r="O41" s="98" t="s">
        <v>206</v>
      </c>
      <c r="P41" s="202">
        <v>51.85747336377473</v>
      </c>
      <c r="Q41" s="203" t="s">
        <v>83</v>
      </c>
      <c r="R41" s="207">
        <f>+ROUND(R39,2)</f>
        <v>81.099999999999994</v>
      </c>
    </row>
    <row r="42" spans="1:18" ht="15" customHeight="1">
      <c r="A42" s="179">
        <v>9</v>
      </c>
      <c r="B42" s="179">
        <v>1</v>
      </c>
      <c r="C42" s="195" t="s">
        <v>21</v>
      </c>
      <c r="D42" s="181" t="s">
        <v>745</v>
      </c>
      <c r="E42" s="74">
        <f>Evaluador!P18</f>
        <v>3.33</v>
      </c>
      <c r="F42" s="182">
        <f>'Matriz de Correlación CREAR'!U38</f>
        <v>0.56666666666666665</v>
      </c>
      <c r="G42" s="182">
        <f t="shared" si="4"/>
        <v>1.887</v>
      </c>
      <c r="H42" s="182">
        <f>'Matriz de Correlación CREAR'!V38</f>
        <v>10.199999999999999</v>
      </c>
      <c r="I42" s="198"/>
      <c r="J42" s="198"/>
      <c r="K42" s="179"/>
      <c r="L42" s="184">
        <v>9</v>
      </c>
      <c r="M42" s="185">
        <f t="shared" si="5"/>
        <v>6.1643835616438353E-2</v>
      </c>
      <c r="N42" s="182">
        <f t="shared" si="6"/>
        <v>9.6222858904109589</v>
      </c>
      <c r="O42" s="98" t="s">
        <v>207</v>
      </c>
      <c r="P42" s="202">
        <v>59.9795983935743</v>
      </c>
      <c r="Q42" s="206"/>
      <c r="R42" s="178"/>
    </row>
    <row r="43" spans="1:18" ht="15" customHeight="1">
      <c r="A43" s="179">
        <v>10</v>
      </c>
      <c r="B43" s="179" t="s">
        <v>741</v>
      </c>
      <c r="C43" s="195" t="s">
        <v>21</v>
      </c>
      <c r="D43" s="181" t="s">
        <v>746</v>
      </c>
      <c r="E43" s="74">
        <f>Evaluador!P19</f>
        <v>3.33</v>
      </c>
      <c r="F43" s="182">
        <f>'Matriz de Correlación CREAR'!U39</f>
        <v>0.56111111111111123</v>
      </c>
      <c r="G43" s="182">
        <f t="shared" si="4"/>
        <v>1.8685000000000005</v>
      </c>
      <c r="H43" s="182">
        <f>'Matriz de Correlación CREAR'!V39</f>
        <v>10.100000000000001</v>
      </c>
      <c r="I43" s="198"/>
      <c r="J43" s="198"/>
      <c r="K43" s="179"/>
      <c r="L43" s="184">
        <v>9</v>
      </c>
      <c r="M43" s="185">
        <f t="shared" si="5"/>
        <v>6.1643835616438353E-2</v>
      </c>
      <c r="N43" s="182">
        <f t="shared" si="6"/>
        <v>9.6260834589041107</v>
      </c>
      <c r="O43" s="178"/>
      <c r="P43" s="206"/>
      <c r="Q43" s="206"/>
      <c r="R43" s="178"/>
    </row>
    <row r="44" spans="1:18" ht="15" customHeight="1">
      <c r="A44" s="179">
        <v>11</v>
      </c>
      <c r="B44" s="179" t="s">
        <v>747</v>
      </c>
      <c r="C44" s="195" t="s">
        <v>21</v>
      </c>
      <c r="D44" s="181" t="s">
        <v>748</v>
      </c>
      <c r="E44" s="74">
        <f>Evaluador!P20</f>
        <v>3.33</v>
      </c>
      <c r="F44" s="182">
        <f>'Matriz de Correlación CREAR'!U40</f>
        <v>0.31666666666666665</v>
      </c>
      <c r="G44" s="182">
        <f t="shared" si="4"/>
        <v>1.0545</v>
      </c>
      <c r="H44" s="182">
        <f>'Matriz de Correlación CREAR'!V40</f>
        <v>5.7</v>
      </c>
      <c r="I44" s="198"/>
      <c r="J44" s="198"/>
      <c r="K44" s="179"/>
      <c r="L44" s="184">
        <v>9</v>
      </c>
      <c r="M44" s="185">
        <f t="shared" si="5"/>
        <v>6.1643835616438353E-2</v>
      </c>
      <c r="N44" s="182">
        <f t="shared" si="6"/>
        <v>9.7931764726027399</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6.1643835616438353E-2</v>
      </c>
      <c r="N45" s="182">
        <f t="shared" si="6"/>
        <v>6.7899311986301383</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6.1643835616438353E-2</v>
      </c>
      <c r="N46" s="182">
        <f t="shared" si="6"/>
        <v>11.579753424657536</v>
      </c>
      <c r="O46" s="178"/>
      <c r="P46" s="206"/>
      <c r="Q46" s="206"/>
      <c r="R46" s="178"/>
    </row>
    <row r="47" spans="1:18" ht="15" customHeight="1">
      <c r="A47" s="179">
        <v>14</v>
      </c>
      <c r="B47" s="179">
        <v>1</v>
      </c>
      <c r="C47" s="180" t="s">
        <v>1</v>
      </c>
      <c r="D47" s="181" t="s">
        <v>2</v>
      </c>
      <c r="E47" s="74">
        <f>Evaluador!P23</f>
        <v>3.66</v>
      </c>
      <c r="F47" s="182">
        <f>'Matriz de Correlación CREAR'!U43</f>
        <v>0.77777777777777779</v>
      </c>
      <c r="G47" s="182">
        <f t="shared" si="4"/>
        <v>2.8466666666666667</v>
      </c>
      <c r="H47" s="182">
        <f>'Matriz de Correlación CREAR'!V43</f>
        <v>14</v>
      </c>
      <c r="I47" s="198"/>
      <c r="J47" s="198"/>
      <c r="K47" s="179"/>
      <c r="L47" s="184">
        <v>9</v>
      </c>
      <c r="M47" s="185">
        <f t="shared" si="5"/>
        <v>6.1643835616438353E-2</v>
      </c>
      <c r="N47" s="182">
        <f t="shared" si="6"/>
        <v>10.359329178082193</v>
      </c>
      <c r="O47" s="178"/>
      <c r="P47" s="178"/>
      <c r="Q47" s="178"/>
      <c r="R47" s="178"/>
    </row>
    <row r="48" spans="1:18" ht="15" customHeight="1">
      <c r="A48" s="208">
        <v>15</v>
      </c>
      <c r="B48" s="208" t="s">
        <v>752</v>
      </c>
      <c r="C48" s="244" t="s">
        <v>1</v>
      </c>
      <c r="D48" s="209" t="s">
        <v>87</v>
      </c>
      <c r="E48" s="74">
        <f>Evaluador!P24</f>
        <v>3.33</v>
      </c>
      <c r="F48" s="182">
        <f>'Matriz de Correlación CREAR'!U44</f>
        <v>0.83333333333333337</v>
      </c>
      <c r="G48" s="182">
        <f t="shared" si="4"/>
        <v>2.7750000000000004</v>
      </c>
      <c r="H48" s="182">
        <f>'Matriz de Correlación CREAR'!V44</f>
        <v>15</v>
      </c>
      <c r="I48" s="198"/>
      <c r="J48" s="198"/>
      <c r="K48" s="179"/>
      <c r="L48" s="200">
        <v>10</v>
      </c>
      <c r="M48" s="185">
        <f t="shared" si="5"/>
        <v>6.8493150684931503E-2</v>
      </c>
      <c r="N48" s="182">
        <f t="shared" si="6"/>
        <v>10.118891780821919</v>
      </c>
      <c r="O48" s="178"/>
      <c r="P48" s="178"/>
      <c r="Q48" s="178"/>
      <c r="R48" s="178"/>
    </row>
    <row r="49" spans="1:18" ht="15" customHeight="1">
      <c r="A49" s="236">
        <v>16</v>
      </c>
      <c r="B49" s="236">
        <v>9</v>
      </c>
      <c r="C49" s="183" t="s">
        <v>1</v>
      </c>
      <c r="D49" s="237" t="s">
        <v>88</v>
      </c>
      <c r="E49" s="238">
        <f>Evaluador!P25</f>
        <v>0</v>
      </c>
      <c r="F49" s="239">
        <f>'Matriz de Correlación CREAR'!U45</f>
        <v>0.88888888888888884</v>
      </c>
      <c r="G49" s="239">
        <f t="shared" si="4"/>
        <v>0</v>
      </c>
      <c r="H49" s="239">
        <f>'Matriz de Correlación CREAR'!V45</f>
        <v>16</v>
      </c>
      <c r="I49" s="240"/>
      <c r="J49" s="240"/>
      <c r="K49" s="241"/>
      <c r="L49" s="242">
        <v>10</v>
      </c>
      <c r="M49" s="185">
        <f t="shared" si="5"/>
        <v>6.8493150684931503E-2</v>
      </c>
      <c r="N49" s="182">
        <f t="shared" si="6"/>
        <v>0</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6.8493150684931503E-2</v>
      </c>
      <c r="N50" s="182">
        <f t="shared" si="6"/>
        <v>11.880091324200915</v>
      </c>
      <c r="O50" s="178"/>
      <c r="P50" s="178"/>
      <c r="Q50" s="178"/>
      <c r="R50" s="178"/>
    </row>
    <row r="51" spans="1:18" ht="15" customHeight="1">
      <c r="A51" s="208">
        <v>18</v>
      </c>
      <c r="B51" s="208">
        <v>9</v>
      </c>
      <c r="C51" s="180" t="s">
        <v>1</v>
      </c>
      <c r="D51" s="209" t="s">
        <v>188</v>
      </c>
      <c r="E51" s="74">
        <f>Evaluador!P27</f>
        <v>0</v>
      </c>
      <c r="F51" s="182">
        <f>'Matriz de Correlación CREAR'!U47</f>
        <v>1</v>
      </c>
      <c r="G51" s="182">
        <f t="shared" si="4"/>
        <v>0</v>
      </c>
      <c r="H51" s="182">
        <f>'Matriz de Correlación CREAR'!V47</f>
        <v>18</v>
      </c>
      <c r="I51" s="198"/>
      <c r="J51" s="198"/>
      <c r="K51" s="179"/>
      <c r="L51" s="184">
        <v>10</v>
      </c>
      <c r="M51" s="185">
        <f t="shared" si="5"/>
        <v>6.8493150684931503E-2</v>
      </c>
      <c r="N51" s="182">
        <f t="shared" si="6"/>
        <v>0</v>
      </c>
      <c r="O51" s="178"/>
      <c r="P51" s="178"/>
      <c r="Q51" s="178"/>
      <c r="R51" s="178"/>
    </row>
    <row r="52" spans="1:18" ht="15" customHeight="1">
      <c r="A52" s="210"/>
      <c r="B52" s="210"/>
      <c r="C52" s="211"/>
      <c r="D52"/>
      <c r="E52" s="178"/>
      <c r="F52" s="212">
        <f>+IF($C$32="No",AVERAGE(F34:F48,F50),AVERAGE(F34:F51))</f>
        <v>0.57465277777777779</v>
      </c>
      <c r="G52" s="212">
        <f>+IF($C$32="No",SUM(G34:G48,G50),SUM(G34:G51))</f>
        <v>32.540111111111116</v>
      </c>
      <c r="H52" s="213"/>
      <c r="I52" s="213"/>
      <c r="J52" s="213"/>
      <c r="K52" s="214" t="s">
        <v>50</v>
      </c>
      <c r="L52" s="200">
        <f>+IF($C$32="No",SUM(L34:L48,L50),SUM(L34:L51))</f>
        <v>146</v>
      </c>
      <c r="M52" s="215">
        <f>+IF($C$32="No",SUM(M34:M48,M50),SUM(M34:M51))</f>
        <v>1.0000000000000002</v>
      </c>
      <c r="N52" s="216">
        <f>+IF($C$32="No",SUM(N34:N48,N50),SUM(N34:N51))</f>
        <v>165.46051077625572</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t="s">
        <v>818</v>
      </c>
      <c r="D5" s="256" t="s">
        <v>819</v>
      </c>
      <c r="E5" s="257" t="s">
        <v>820</v>
      </c>
      <c r="F5" s="257" t="s">
        <v>821</v>
      </c>
      <c r="G5" s="288" t="s">
        <v>822</v>
      </c>
      <c r="H5" s="256" t="s">
        <v>823</v>
      </c>
      <c r="I5" s="288" t="s">
        <v>824</v>
      </c>
      <c r="J5" s="256" t="s">
        <v>825</v>
      </c>
      <c r="K5" s="257">
        <v>34509294</v>
      </c>
      <c r="L5" s="257" t="s">
        <v>65</v>
      </c>
      <c r="M5" s="258">
        <v>73368400</v>
      </c>
      <c r="N5" s="256">
        <v>1</v>
      </c>
      <c r="O5" s="256">
        <v>1</v>
      </c>
      <c r="P5" s="257">
        <v>0</v>
      </c>
      <c r="Q5" s="257">
        <v>1</v>
      </c>
      <c r="R5" s="257">
        <v>0</v>
      </c>
      <c r="S5" s="257">
        <v>5</v>
      </c>
      <c r="T5" s="257">
        <v>6</v>
      </c>
      <c r="U5" s="259">
        <v>0.21904772840123621</v>
      </c>
      <c r="V5" s="257" t="s">
        <v>826</v>
      </c>
      <c r="W5" s="257" t="s">
        <v>827</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828</v>
      </c>
      <c r="R10" s="15"/>
      <c r="S10" s="69" t="s">
        <v>19</v>
      </c>
      <c r="T10" s="66" t="s">
        <v>842</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4</v>
      </c>
      <c r="Q11" s="66" t="s">
        <v>829</v>
      </c>
      <c r="R11" s="15"/>
      <c r="S11" s="69" t="s">
        <v>41</v>
      </c>
      <c r="T11" s="66" t="s">
        <v>843</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4</v>
      </c>
      <c r="Q12" s="66" t="s">
        <v>830</v>
      </c>
      <c r="R12" s="15"/>
      <c r="S12" s="69" t="s">
        <v>20</v>
      </c>
      <c r="T12" s="66" t="s">
        <v>830</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831</v>
      </c>
      <c r="R13" s="15"/>
      <c r="S13" s="69" t="s">
        <v>21</v>
      </c>
      <c r="T13" s="68" t="s">
        <v>844</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v>
      </c>
      <c r="Q14" s="66" t="s">
        <v>832</v>
      </c>
      <c r="S14" s="69" t="s">
        <v>1</v>
      </c>
      <c r="T14" s="66" t="s">
        <v>845</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833</v>
      </c>
      <c r="S15" s="69" t="s">
        <v>64</v>
      </c>
      <c r="T15" s="167" t="s">
        <v>846</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3.33</v>
      </c>
      <c r="Q16" s="66" t="s">
        <v>834</v>
      </c>
      <c r="S16" s="69" t="s">
        <v>42</v>
      </c>
      <c r="T16" s="167" t="s">
        <v>847</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3.66</v>
      </c>
      <c r="Q17" s="67" t="s">
        <v>835</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3.33</v>
      </c>
      <c r="Q18" s="68" t="s">
        <v>836</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3.33</v>
      </c>
      <c r="Q19" s="68" t="s">
        <v>837</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3.33</v>
      </c>
      <c r="Q20" s="68" t="s">
        <v>838</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839</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3.66</v>
      </c>
      <c r="Q23" s="68" t="s">
        <v>840</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3.33</v>
      </c>
      <c r="Q24" s="68" t="s">
        <v>841</v>
      </c>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c r="Q25" s="68"/>
      <c r="R25" s="234" t="str">
        <f>IF(AND(B5="Fortalecer",L5="Individual"),"No Evaluable para Individual","")</f>
        <v>No Evaluable para Individual</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c r="Q27" s="68"/>
      <c r="R27" s="234" t="str">
        <f>IF(AND(B5="Fortalecer",L5="Individual"),"No Evaluable para Individual","")</f>
        <v>No Evaluable para Individual</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81.099999999999994</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$73368400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redactar con base en lo que se encuentre en la revisión, pero obligatoriamente, teniendo en cuenta las recomendaciones dadas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21,9047728401236%,  TIR indica que "dar un calificativo, teniendo en cuenta que una TIR baja pero positiva no necesariamente es un proyecto malo :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W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t="str">
        <f>Evaluador!C5</f>
        <v xml:space="preserve">	119695 </v>
      </c>
      <c r="F3" s="26" t="str">
        <f>Evaluador!D5</f>
        <v>152 - 1C / Economía Campesina</v>
      </c>
      <c r="G3" s="26" t="str">
        <f>Evaluador!E5</f>
        <v>Cauca</v>
      </c>
      <c r="H3" s="26" t="str">
        <f>Evaluador!F5</f>
        <v>Padilla</v>
      </c>
      <c r="I3" s="26" t="str">
        <f>Evaluador!G5</f>
        <v xml:space="preserve">AMINTA BALANTA ALVAREZ  </v>
      </c>
      <c r="J3" s="26" t="str">
        <f>Evaluador!H5</f>
        <v>AGROINDUSTRIA</v>
      </c>
      <c r="K3" s="26" t="str">
        <f>Evaluador!I5</f>
        <v>1082 Elaboración de cacao, chocolate y productos de confitería</v>
      </c>
      <c r="L3" s="26" t="str">
        <f>Evaluador!J5</f>
        <v>AMINTA BALANTA ALVAREZ</v>
      </c>
      <c r="M3" s="26">
        <f>Evaluador!K5</f>
        <v>34509294</v>
      </c>
      <c r="N3" s="26" t="str">
        <f>Evaluador!L5</f>
        <v>Individual</v>
      </c>
      <c r="O3" s="255">
        <f>Evaluador!M5</f>
        <v>73368400</v>
      </c>
      <c r="P3" s="26">
        <f>Evaluador!N5</f>
        <v>1</v>
      </c>
      <c r="Q3" s="26">
        <f>Evaluador!O5</f>
        <v>1</v>
      </c>
      <c r="R3" s="26">
        <f>Evaluador!P5</f>
        <v>0</v>
      </c>
      <c r="S3" s="26">
        <f>Evaluador!Q5</f>
        <v>1</v>
      </c>
      <c r="T3" s="26">
        <f>Evaluador!R5</f>
        <v>0</v>
      </c>
      <c r="U3" s="26">
        <f>Evaluador!S5</f>
        <v>5</v>
      </c>
      <c r="V3" s="26">
        <f>Evaluador!T5</f>
        <v>6</v>
      </c>
      <c r="W3" s="254">
        <f>Evaluador!U5</f>
        <v>0.21904772840123621</v>
      </c>
      <c r="X3" s="26" t="str">
        <f>Evaluador!V5</f>
        <v>Persona Natural con Establecimiento de Comercio</v>
      </c>
      <c r="Y3" s="26" t="str">
        <f>Evaluador!W5</f>
        <v>34509294-9</v>
      </c>
      <c r="Z3" s="26">
        <f>Evaluador!P10</f>
        <v>4</v>
      </c>
      <c r="AA3" s="26">
        <f>Evaluador!P11</f>
        <v>4</v>
      </c>
      <c r="AB3" s="26">
        <f>Evaluador!P12</f>
        <v>4</v>
      </c>
      <c r="AC3" s="26">
        <f>Evaluador!P13</f>
        <v>3.66</v>
      </c>
      <c r="AD3" s="26">
        <f>Evaluador!P14</f>
        <v>3</v>
      </c>
      <c r="AE3" s="26">
        <f>Evaluador!P15</f>
        <v>4</v>
      </c>
      <c r="AF3" s="26">
        <f>Evaluador!P16</f>
        <v>3.33</v>
      </c>
      <c r="AG3" s="26">
        <f>Evaluador!P17</f>
        <v>3.66</v>
      </c>
      <c r="AH3" s="26">
        <f>Evaluador!P18</f>
        <v>3.33</v>
      </c>
      <c r="AI3" s="26">
        <f>Evaluador!P19</f>
        <v>3.33</v>
      </c>
      <c r="AJ3" s="26">
        <f>Evaluador!P20</f>
        <v>3.33</v>
      </c>
      <c r="AK3" s="26">
        <f>Evaluador!P21</f>
        <v>2.33</v>
      </c>
      <c r="AL3" s="26">
        <f>Evaluador!P22</f>
        <v>4</v>
      </c>
      <c r="AM3" s="26">
        <f>Evaluador!P23</f>
        <v>3.66</v>
      </c>
      <c r="AN3" s="26">
        <f>Evaluador!P24</f>
        <v>3.33</v>
      </c>
      <c r="AO3" s="26">
        <f>Evaluador!P25</f>
        <v>0</v>
      </c>
      <c r="AP3" s="26">
        <f>Evaluador!P26</f>
        <v>4</v>
      </c>
      <c r="AQ3" s="26">
        <f>Evaluador!P27</f>
        <v>0</v>
      </c>
      <c r="AR3" s="26">
        <f>Evaluador!P28</f>
        <v>0</v>
      </c>
      <c r="AS3" s="26">
        <f>Evaluador!P29</f>
        <v>0</v>
      </c>
      <c r="AT3" s="26">
        <f>Evaluador!P30</f>
        <v>0</v>
      </c>
      <c r="AU3" s="26" t="str">
        <f>Evaluador!T10</f>
        <v>Como ventaja comparativa está Producción artesanal y natural,Procesos manuales o semiartesanales.Establece Uso de redes sociales,participación en ferias</v>
      </c>
      <c r="AV3" s="26" t="str">
        <f>Evaluador!T11</f>
        <v>Se realiza descripción  del proceso tecnico. Falta describir algunas actividaes con mayor detalle. Se crea 1 empleo. Falta describir másfunciones. Se crean 6 empleos indirectos. Las necesidades y requerimeintos se ajustan al proyecto.</v>
      </c>
      <c r="AW3" s="26" t="str">
        <f>Evaluador!T12</f>
        <v>Como ventaja comparativa está Producción artesanal y natural,Procesos manuales o semiartesanales</v>
      </c>
      <c r="AX3" s="26" t="str">
        <f>Evaluador!T13</f>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AY3" s="26" t="str">
        <f>Evaluador!T14</f>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Z3" s="26" t="str">
        <f>Evaluador!T15</f>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BA3" s="26" t="str">
        <f>Evaluador!T16</f>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BB3" s="28">
        <f>Evaluador!P32</f>
        <v>81.099999999999994</v>
      </c>
      <c r="BC3" s="29" t="str">
        <f>Evaluador!P33</f>
        <v>Viable</v>
      </c>
      <c r="BD3" s="250">
        <f>Evaluador!T5</f>
        <v>6</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81.099999999999994</v>
      </c>
      <c r="C5" s="51" t="str">
        <f>Evaluador!L5</f>
        <v>Individual</v>
      </c>
      <c r="D5" s="50">
        <f>Evaluador!M5</f>
        <v>73368400</v>
      </c>
      <c r="E5" s="51" t="str">
        <f>Evaluador!D5</f>
        <v>152 - 1C / Economía Campesina</v>
      </c>
      <c r="F5" s="51" t="str">
        <f>Evaluador!C5</f>
        <v xml:space="preserve">	119695 </v>
      </c>
      <c r="G5" s="51" t="str">
        <f>Evaluador!G5</f>
        <v xml:space="preserve">AMINTA BALANTA ALVAREZ  </v>
      </c>
      <c r="H5" s="51" t="str">
        <f>Evaluador!H5</f>
        <v>AGROINDUSTRIA</v>
      </c>
      <c r="I5" s="51" t="str">
        <f>Evaluador!E5</f>
        <v>Cauca</v>
      </c>
      <c r="J5" s="51" t="str">
        <f>Evaluador!F5</f>
        <v>Padilla</v>
      </c>
      <c r="K5" s="41">
        <f>+Evaluador!P10</f>
        <v>4</v>
      </c>
      <c r="L5" s="41">
        <f>+Evaluador!P11</f>
        <v>4</v>
      </c>
      <c r="M5" s="41">
        <f>+Evaluador!P12</f>
        <v>4</v>
      </c>
      <c r="N5" s="41">
        <f>+Evaluador!P17</f>
        <v>3.66</v>
      </c>
      <c r="O5" s="41" t="str">
        <f>+Evaluador!T10</f>
        <v>Como ventaja comparativa está Producción artesanal y natural,Procesos manuales o semiartesanales.Establece Uso de redes sociales,participación en ferias</v>
      </c>
      <c r="P5" s="41">
        <f>+Evaluador!P13</f>
        <v>3.66</v>
      </c>
      <c r="Q5" s="41">
        <f>+Evaluador!P14</f>
        <v>3</v>
      </c>
      <c r="R5" s="41">
        <f>+Evaluador!P15</f>
        <v>4</v>
      </c>
      <c r="S5" s="41">
        <f>+Evaluador!P24</f>
        <v>3.33</v>
      </c>
      <c r="T5" s="41" t="str">
        <f>+Evaluador!T11</f>
        <v>Se realiza descripción  del proceso tecnico. Falta describir algunas actividaes con mayor detalle. Se crea 1 empleo. Falta describir másfunciones. Se crean 6 empleos indirectos. Las necesidades y requerimeintos se ajustan al proyecto.</v>
      </c>
      <c r="U5" s="41">
        <f>+Evaluador!P16</f>
        <v>3.33</v>
      </c>
      <c r="V5" s="41" t="str">
        <f>+Evaluador!T12</f>
        <v>Como ventaja comparativa está Producción artesanal y natural,Procesos manuales o semiartesanales</v>
      </c>
      <c r="W5" s="41">
        <f>+Evaluador!P18</f>
        <v>3.33</v>
      </c>
      <c r="X5" s="41">
        <f>+Evaluador!P19</f>
        <v>3.33</v>
      </c>
      <c r="Y5" s="41">
        <f>+Evaluador!P20</f>
        <v>3.33</v>
      </c>
      <c r="Z5" s="41">
        <f>+Evaluador!P21</f>
        <v>2.33</v>
      </c>
      <c r="AA5" s="41">
        <f>+Evaluador!P22</f>
        <v>4</v>
      </c>
      <c r="AB5" s="41">
        <f>+Evaluador!P26</f>
        <v>4</v>
      </c>
      <c r="AC5" s="41" t="str">
        <f>+Evaluador!T13</f>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AD5" s="41">
        <f>+Evaluador!P23</f>
        <v>3.66</v>
      </c>
      <c r="AE5" s="41">
        <f>+Evaluador!P25</f>
        <v>0</v>
      </c>
      <c r="AF5" s="41">
        <f>+Evaluador!P27</f>
        <v>0</v>
      </c>
      <c r="AG5" s="41">
        <f>+Evaluador!P28</f>
        <v>0</v>
      </c>
      <c r="AH5" s="41">
        <f>+Evaluador!P29</f>
        <v>0</v>
      </c>
      <c r="AI5" s="41">
        <f>+Evaluador!P31</f>
        <v>0</v>
      </c>
      <c r="AJ5" s="41" t="str">
        <f>+Evaluador!T14</f>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3,66
El evaluador humano expresa frente al componente comercial que: "Como ventaja comparativa está Producción artesanal y natural,Procesos manuales o semiartesanales.Establece Uso de redes sociales,participación en ferias"
**Técnico: **
4. Descripción del Proyecto: 3,66
5. Productos o Servicios: 3
6. Proceso Técnico: 4
15. Plan Operativo: 3,33
El evaluador humano expresa frente al componente Técnico que: "Se realiza descripción  del proceso tecnico. Falta describir algunas actividaes con mayor detalle. Se crea 1 empleo. Falta describir másfunciones. Se crean 6 empleos indirectos. Las necesidades y requerimeintos se ajustan al proyecto."
**Legal: **
7. Trámites Legales: 3,33
El evaluador humano expresa frente al componente Legal que: "Como ventaja comparativa está Producción artesanal y natural,Procesos manuales o semiartesanales"
**Financiero: **
9. Proyección de Ventas: 3,33
10. Costos y Gastos: 3,33
11. Equipo de Trabajo: 3,33
12. Necesidades y Requerimientos: 2,33
13. Valor del Proyecto: 4
17. Indicadores: 4
El evaluador humano expresa frente al componente Financiero que: "Se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**Impacto: **
14. Avances del Proyecto: 3,66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L5" s="51" t="str">
        <f>+Evaluador!T15</f>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AM5" s="51" t="str">
        <f>+Evaluador!T16</f>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AN5" s="70">
        <f>Evaluador!U5*100</f>
        <v>21.90477284012362</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$73368400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3,66
El evaluador humano expresa frente al componente comercial que: "Como ventaja comparativa está Producción artesanal y natural,Procesos manuales o semiartesanales.Establece Uso de redes sociales,participación en ferias"
**Técnico: **
4. Descripción del Proyecto: 3,66
5. Productos o Servicios: 3
6. Proceso Técnico: 4
15. Plan Operativo: 3,33
El evaluador humano expresa frente al componente Técnico que: "Se realiza descripción  del proceso tecnico. Falta describir algunas actividaes con mayor detalle. Se crea 1 empleo. Falta describir másfunciones. Se crean 6 empleos indirectos. Las necesidades y requerimeintos se ajustan al proyecto."
**Legal: **
7. Trámites Legales: 3,33
El evaluador humano expresa frente al componente Legal que: "Como ventaja comparativa está Producción artesanal y natural,Procesos manuales o semiartesanales"
**Financiero: **
9. Proyección de Ventas: 3,33
10. Costos y Gastos: 3,33
11. Equipo de Trabajo: 3,33
12. Necesidades y Requerimientos: 2,33
13. Valor del Proyecto: 4
17. Indicadores: 4
El evaluador humano expresa frente al componente Financiero que: "Se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**Impacto: **
14. Avances del Proyecto: 3,66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realizar del análisis de los diferentes componentes sobre cómo se encontró cada componente, estas deben tener en cuenta siempre lo indicado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y categoría de viable o no viable**
- Longitud mínima: **500 caracteres**
- Incluye siempre esta fórmula: **“El plan de negocios obtuvo una TIR de 21,9047728401236%,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$73368400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3,66
El evaluador humano expresa frente al componente comercial que: "Como ventaja comparativa está Producción artesanal y natural,Procesos manuales o semiartesanales.Establece Uso de redes sociales,participación en ferias"
**Técnico: **
4. Descripción del Proyecto: 3,66
5. Productos o Servicios: 3
6. Proceso Técnico: 4
15. Plan Operativo: 3,33
El evaluador humano expresa frente al componente Técnico que: "Se realiza descripción  del proceso tecnico. Falta describir algunas actividaes con mayor detalle. Se crea 1 empleo. Falta describir másfunciones. Se crean 6 empleos indirectos. Las necesidades y requerimeintos se ajustan al proyecto."
**Legal: **
7. Trámites Legales: 3,33
El evaluador humano expresa frente al componente Legal que: "Como ventaja comparativa está Producción artesanal y natural,Procesos manuales o semiartesanales"
**Financiero: **
9. Proyección de Ventas: 3,33
10. Costos y Gastos: 3,33
11. Equipo de Trabajo: 3,33
12. Necesidades y Requerimientos: 2,33
13. Valor del Proyecto: 4
17. Indicadores: 4
El evaluador humano expresa frente al componente Financiero que: "Se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**Impacto: **
14. Avances del Proyecto: 3,66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realizar del análisis de los diferentes componentes sobre cómo se encontró cada componente, estas deben tener en cuenta siempre lo indicado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y categoría de viable o no viable**
- Longitud mínima: **500 caracteres**
- Incluye siempre esta fórmula: **“El plan de negocios obtuvo una TIR de 21,9047728401236%,  TIR indica que "Realiza breve descripción según el sector que es: "AGROINDUSTRIA",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81.099999999999994</v>
      </c>
      <c r="C16" s="51" t="str">
        <f>Evaluador!L5</f>
        <v>Individual</v>
      </c>
      <c r="D16" s="50">
        <f>Evaluador!M5</f>
        <v>73368400</v>
      </c>
      <c r="E16" s="51" t="str">
        <f>Evaluador!D5</f>
        <v>152 - 1C / Economía Campesina</v>
      </c>
      <c r="F16" s="51" t="str">
        <f>Evaluador!C5</f>
        <v xml:space="preserve">	119695 </v>
      </c>
      <c r="G16" s="51" t="str">
        <f>Evaluador!G5</f>
        <v xml:space="preserve">AMINTA BALANTA ALVAREZ  </v>
      </c>
      <c r="H16" s="51" t="str">
        <f>Evaluador!H5</f>
        <v>AGROINDUSTRIA</v>
      </c>
      <c r="I16" s="51" t="str">
        <f>Evaluador!E5</f>
        <v>Cauca</v>
      </c>
      <c r="J16" s="51" t="str">
        <f>Evaluador!F5</f>
        <v>Padilla</v>
      </c>
      <c r="K16" s="41">
        <f>Evaluador!P12</f>
        <v>4</v>
      </c>
      <c r="L16" s="41">
        <f>Evaluador!P13</f>
        <v>3.66</v>
      </c>
      <c r="M16" s="41" t="str">
        <f>Evaluador!T10</f>
        <v>Como ventaja comparativa está Producción artesanal y natural,Procesos manuales o semiartesanales.Establece Uso de redes sociales,participación en ferias</v>
      </c>
      <c r="N16" s="41">
        <f>Evaluador!P14</f>
        <v>3</v>
      </c>
      <c r="O16" s="41">
        <f>Evaluador!P15</f>
        <v>4</v>
      </c>
      <c r="P16" s="41" t="str">
        <f>Evaluador!T11</f>
        <v>Se realiza descripción  del proceso tecnico. Falta describir algunas actividaes con mayor detalle. Se crea 1 empleo. Falta describir másfunciones. Se crean 6 empleos indirectos. Las necesidades y requerimeintos se ajustan al proyecto.</v>
      </c>
      <c r="Q16" s="41">
        <f>Evaluador!P11</f>
        <v>4</v>
      </c>
      <c r="R16" s="41" t="str">
        <f>Evaluador!T12</f>
        <v>Como ventaja comparativa está Producción artesanal y natural,Procesos manuales o semiartesanales</v>
      </c>
      <c r="S16" s="41">
        <f>Evaluador!P18</f>
        <v>3.33</v>
      </c>
      <c r="T16" s="41">
        <f>Evaluador!P19</f>
        <v>3.33</v>
      </c>
      <c r="U16" s="41">
        <f>Evaluador!P20</f>
        <v>3.33</v>
      </c>
      <c r="V16" s="41">
        <f>Evaluador!P22</f>
        <v>4</v>
      </c>
      <c r="W16" s="41" t="str">
        <f>Evaluador!T13</f>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X16" s="41">
        <f>Evaluador!P10</f>
        <v>4</v>
      </c>
      <c r="Y16" s="41">
        <f>Evaluador!P16</f>
        <v>3.33</v>
      </c>
      <c r="Z16" s="41">
        <f>Evaluador!P17</f>
        <v>3.66</v>
      </c>
      <c r="AA16" s="41">
        <f>Evaluador!P21</f>
        <v>2.33</v>
      </c>
      <c r="AB16" s="41">
        <f>Evaluador!P23</f>
        <v>3.66</v>
      </c>
      <c r="AC16" s="41">
        <f>Evaluador!P24</f>
        <v>3.33</v>
      </c>
      <c r="AD16" s="41">
        <f>Evaluador!P25</f>
        <v>0</v>
      </c>
      <c r="AE16" s="41">
        <f>Evaluador!P26</f>
        <v>4</v>
      </c>
      <c r="AF16" s="41">
        <f>Evaluador!P27</f>
        <v>0</v>
      </c>
      <c r="AG16" s="41" t="str">
        <f>Evaluador!T14</f>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I16" s="51" t="str">
        <f>Evaluador!T15</f>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AJ16" s="51" t="str">
        <f>Evaluador!T16</f>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AK16" s="70">
        <f>Evaluador!U5*100</f>
        <v>21.90477284012362</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$73368400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redactar con base en lo que se encuentre en la revisión, pero obligatoriamente, teniendo en cuenta las recomendaciones dadas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21,9047728401236%,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$73368400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redactar con base en lo que se encuentre en la revisión, pero obligatoriamente, teniendo en cuenta las recomendaciones dadas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21,9047728401236%,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0</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Individual</v>
      </c>
    </row>
    <row r="18" spans="1:6" ht="29.1" customHeight="1">
      <c r="A18" s="163" t="s">
        <v>418</v>
      </c>
      <c r="B18" s="164">
        <f>Evaluador!N5</f>
        <v>1</v>
      </c>
      <c r="C18" s="163" t="s">
        <v>419</v>
      </c>
      <c r="D18" s="154">
        <f>Evaluador!M5</f>
        <v>73368400</v>
      </c>
      <c r="E18" s="165" t="s">
        <v>420</v>
      </c>
      <c r="F18" s="157">
        <f>Evaluador!Q5</f>
        <v>1</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NC27WN7QDMQ6-1213215567-1239631</_dlc_DocId>
    <_dlc_DocIdUrl xmlns="71013b74-8d76-4286-9854-1c967c63d6ea">
      <Url>https://sena4.sharepoint.com/teams/det/_layouts/15/DocIdRedir.aspx?ID=NC27WN7QDMQ6-1213215567-1239631</Url>
      <Description>NC27WN7QDMQ6-1213215567-1239631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2.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3.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C31EE97B-A22B-4FDB-B59F-7485F8449D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2026-06-01T18:04:06Z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9e6121cf-767e-4033-b218-8dbd9313f1e0</vt:lpwstr>
  </property>
  <property fmtid="{D5CDD505-2E9C-101B-9397-08002B2CF9AE}" pid="11" name="MediaServiceImageTags">
    <vt:lpwstr/>
  </property>
</Properties>
</file>